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-45" yWindow="15" windowWidth="12015" windowHeight="12750"/>
  </bookViews>
  <sheets>
    <sheet name="приложение" sheetId="1" r:id="rId1"/>
  </sheets>
  <calcPr calcId="124519"/>
</workbook>
</file>

<file path=xl/calcChain.xml><?xml version="1.0" encoding="utf-8"?>
<calcChain xmlns="http://schemas.openxmlformats.org/spreadsheetml/2006/main">
  <c r="D37" i="1"/>
  <c r="C37"/>
  <c r="D36"/>
  <c r="C36"/>
  <c r="D34"/>
  <c r="C34"/>
  <c r="D32"/>
  <c r="C32"/>
  <c r="D29"/>
  <c r="C29"/>
  <c r="D28"/>
  <c r="C28"/>
  <c r="D27"/>
  <c r="C27"/>
  <c r="D26"/>
  <c r="C26"/>
  <c r="D24"/>
  <c r="C24"/>
  <c r="D23"/>
  <c r="C23"/>
  <c r="D22"/>
  <c r="C22"/>
  <c r="D21"/>
  <c r="C21"/>
  <c r="D19"/>
  <c r="C19"/>
  <c r="D17"/>
  <c r="C17"/>
  <c r="D15"/>
  <c r="C15"/>
  <c r="D13"/>
  <c r="C13"/>
  <c r="D12"/>
  <c r="C12"/>
  <c r="D10"/>
  <c r="C10"/>
  <c r="D30"/>
  <c r="C30"/>
  <c r="D16"/>
  <c r="C16"/>
  <c r="D33"/>
  <c r="C33"/>
  <c r="D40" l="1"/>
  <c r="C40" l="1"/>
</calcChain>
</file>

<file path=xl/sharedStrings.xml><?xml version="1.0" encoding="utf-8"?>
<sst xmlns="http://schemas.openxmlformats.org/spreadsheetml/2006/main" count="38" uniqueCount="38">
  <si>
    <t>Наименование МО</t>
  </si>
  <si>
    <t>ОГБУЗ "Алексеевская ЦРБ"</t>
  </si>
  <si>
    <t>ОГБУЗ "Белгородская ЦРБ"</t>
  </si>
  <si>
    <t>ОГБУЗ "Борисовская ЦРБ"</t>
  </si>
  <si>
    <t>ОГБУЗ "Валуйская ЦРБ"</t>
  </si>
  <si>
    <t>ОГБУЗ "Вейделевская ЦРБ"</t>
  </si>
  <si>
    <t>ОГБУЗ "Волоконовская ЦРБ"</t>
  </si>
  <si>
    <t>ОГБУЗ "Грайворонская ЦРБ"</t>
  </si>
  <si>
    <t>ОГБУЗ "Ивнянская ЦРБ"</t>
  </si>
  <si>
    <t>ОГБУЗ "Корочанская ЦРБ</t>
  </si>
  <si>
    <t>ОГБУЗ "Красненская ЦРБ"</t>
  </si>
  <si>
    <t>ОГБУЗ "Красногвардейская ЦРБ"</t>
  </si>
  <si>
    <t>ОГБУЗ "Краснояружская ЦРБ"</t>
  </si>
  <si>
    <t>ОГБУЗ "Новооскольская ЦРБ"</t>
  </si>
  <si>
    <t>ОГБУЗ "Прохоровская ЦРБ"</t>
  </si>
  <si>
    <t>ОГБУЗ "Ракитянская ЦРБ"</t>
  </si>
  <si>
    <t>ОГБУЗ "Ровеньская ЦРБ"</t>
  </si>
  <si>
    <t>ОГБУЗ "Чернянская ЦРБ им. П.В. Гапотченко"</t>
  </si>
  <si>
    <t>ОГБУЗ "Шебекинская ЦРБ"</t>
  </si>
  <si>
    <t>ОГБУЗ "Яковлевская ЦРБ"</t>
  </si>
  <si>
    <t>ОГБУЗ "Томаровская РБ им.И.С. Сальтевского"</t>
  </si>
  <si>
    <t>ОГБУЗ "Губкинская ЦРБ"</t>
  </si>
  <si>
    <t>ОГБУЗ "Старооскольская окружная больница Святителя Луки Крымского"</t>
  </si>
  <si>
    <t>ОГБУЗ "Городская поликлиника города Белгорода"</t>
  </si>
  <si>
    <t>ЧУЗ "РЖД-Медицина" г. Белгород</t>
  </si>
  <si>
    <t>ОГБУЗ "Губкинская городская детская больница"</t>
  </si>
  <si>
    <t>ОГБУЗ "Старооскольская окружная детская больница"</t>
  </si>
  <si>
    <t>ОГБУЗ "Детская областная клиническая больница"</t>
  </si>
  <si>
    <t>ОГБУЗ "Белгородская областная клиническая больница Святителя Иоасафа"</t>
  </si>
  <si>
    <t>Объем и финансовое обеспечение  ультразвуковых исследований сердечно-сосудистой системы  на 2025 год</t>
  </si>
  <si>
    <t xml:space="preserve">ИТОГО </t>
  </si>
  <si>
    <t>За пределами Белгородской области</t>
  </si>
  <si>
    <t>Количество исследованиий</t>
  </si>
  <si>
    <t>Финансовое обеспечение, руб.</t>
  </si>
  <si>
    <t>ООО "Поликлиника "Полимедика-Белгород"</t>
  </si>
  <si>
    <t xml:space="preserve">ФГАОУ ВО НИУ "БелГУ" </t>
  </si>
  <si>
    <t>Приложение №5</t>
  </si>
  <si>
    <t>к протоколу №8  от 11 июля  2025 года</t>
  </si>
</sst>
</file>

<file path=xl/styles.xml><?xml version="1.0" encoding="utf-8"?>
<styleSheet xmlns="http://schemas.openxmlformats.org/spreadsheetml/2006/main">
  <numFmts count="1">
    <numFmt numFmtId="164" formatCode="0.000000000"/>
  </numFmts>
  <fonts count="8">
    <font>
      <sz val="10"/>
      <name val="Arial"/>
      <family val="2"/>
      <charset val="204"/>
    </font>
    <font>
      <sz val="9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7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1">
    <xf numFmtId="0" fontId="0" fillId="0" borderId="0"/>
  </cellStyleXfs>
  <cellXfs count="27">
    <xf numFmtId="0" fontId="0" fillId="0" borderId="0" xfId="0"/>
    <xf numFmtId="0" fontId="1" fillId="0" borderId="1" xfId="0" applyFont="1" applyFill="1" applyBorder="1"/>
    <xf numFmtId="0" fontId="2" fillId="0" borderId="0" xfId="0" applyFont="1" applyFill="1"/>
    <xf numFmtId="0" fontId="1" fillId="0" borderId="2" xfId="0" applyFont="1" applyFill="1" applyBorder="1"/>
    <xf numFmtId="0" fontId="1" fillId="0" borderId="1" xfId="0" applyFont="1" applyFill="1" applyBorder="1" applyAlignment="1">
      <alignment wrapText="1"/>
    </xf>
    <xf numFmtId="0" fontId="1" fillId="0" borderId="2" xfId="0" applyFont="1" applyFill="1" applyBorder="1" applyAlignment="1">
      <alignment wrapText="1"/>
    </xf>
    <xf numFmtId="0" fontId="1" fillId="0" borderId="3" xfId="0" applyFont="1" applyFill="1" applyBorder="1" applyAlignment="1">
      <alignment wrapText="1"/>
    </xf>
    <xf numFmtId="0" fontId="1" fillId="0" borderId="4" xfId="0" applyFont="1" applyFill="1" applyBorder="1"/>
    <xf numFmtId="0" fontId="6" fillId="0" borderId="1" xfId="0" applyFont="1" applyFill="1" applyBorder="1"/>
    <xf numFmtId="3" fontId="2" fillId="0" borderId="0" xfId="0" applyNumberFormat="1" applyFont="1" applyFill="1"/>
    <xf numFmtId="0" fontId="4" fillId="0" borderId="0" xfId="0" applyFont="1" applyFill="1"/>
    <xf numFmtId="0" fontId="2" fillId="0" borderId="0" xfId="0" applyFont="1" applyFill="1" applyAlignment="1">
      <alignment horizontal="center"/>
    </xf>
    <xf numFmtId="0" fontId="1" fillId="0" borderId="0" xfId="0" applyFont="1" applyFill="1" applyBorder="1" applyAlignment="1">
      <alignment wrapText="1"/>
    </xf>
    <xf numFmtId="0" fontId="1" fillId="0" borderId="0" xfId="0" applyFont="1" applyFill="1" applyBorder="1"/>
    <xf numFmtId="164" fontId="7" fillId="0" borderId="0" xfId="0" applyNumberFormat="1" applyFont="1" applyFill="1" applyBorder="1" applyAlignment="1">
      <alignment horizontal="center"/>
    </xf>
    <xf numFmtId="0" fontId="2" fillId="0" borderId="0" xfId="0" applyFont="1" applyFill="1" applyBorder="1"/>
    <xf numFmtId="0" fontId="1" fillId="0" borderId="3" xfId="0" applyFont="1" applyFill="1" applyBorder="1"/>
    <xf numFmtId="3" fontId="1" fillId="0" borderId="2" xfId="0" applyNumberFormat="1" applyFont="1" applyFill="1" applyBorder="1" applyAlignment="1"/>
    <xf numFmtId="4" fontId="1" fillId="0" borderId="2" xfId="0" applyNumberFormat="1" applyFont="1" applyFill="1" applyBorder="1" applyAlignment="1">
      <alignment wrapText="1"/>
    </xf>
    <xf numFmtId="3" fontId="1" fillId="0" borderId="2" xfId="0" applyNumberFormat="1" applyFont="1" applyFill="1" applyBorder="1" applyAlignment="1">
      <alignment wrapText="1"/>
    </xf>
    <xf numFmtId="3" fontId="6" fillId="0" borderId="2" xfId="0" applyNumberFormat="1" applyFont="1" applyFill="1" applyBorder="1" applyAlignment="1">
      <alignment wrapText="1"/>
    </xf>
    <xf numFmtId="4" fontId="6" fillId="0" borderId="2" xfId="0" applyNumberFormat="1" applyFont="1" applyFill="1" applyBorder="1" applyAlignment="1">
      <alignment wrapText="1"/>
    </xf>
    <xf numFmtId="0" fontId="3" fillId="0" borderId="0" xfId="0" applyFont="1" applyFill="1" applyAlignment="1">
      <alignment horizontal="center" vertical="center" wrapText="1"/>
    </xf>
    <xf numFmtId="0" fontId="2" fillId="0" borderId="0" xfId="0" applyFont="1" applyFill="1" applyAlignment="1">
      <alignment horizontal="right"/>
    </xf>
    <xf numFmtId="0" fontId="3" fillId="0" borderId="0" xfId="0" applyFont="1" applyFill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theme="7" tint="-0.249977111117893"/>
    <pageSetUpPr fitToPage="1"/>
  </sheetPr>
  <dimension ref="B1:D107"/>
  <sheetViews>
    <sheetView tabSelected="1" zoomScale="130" zoomScaleNormal="130" workbookViewId="0">
      <pane xSplit="2" ySplit="8" topLeftCell="C21" activePane="bottomRight" state="frozen"/>
      <selection pane="topRight" activeCell="B1" sqref="B1"/>
      <selection pane="bottomLeft" activeCell="A9" sqref="A9"/>
      <selection pane="bottomRight" sqref="A1:XFD1048576"/>
    </sheetView>
  </sheetViews>
  <sheetFormatPr defaultRowHeight="12.75"/>
  <cols>
    <col min="1" max="1" width="5.28515625" style="2" customWidth="1"/>
    <col min="2" max="2" width="59.7109375" style="2" customWidth="1"/>
    <col min="3" max="3" width="13.42578125" style="2" customWidth="1"/>
    <col min="4" max="4" width="14" style="2" customWidth="1"/>
    <col min="5" max="16384" width="9.140625" style="2"/>
  </cols>
  <sheetData>
    <row r="1" spans="2:4" ht="16.5" customHeight="1">
      <c r="C1" s="23" t="s">
        <v>36</v>
      </c>
      <c r="D1" s="23"/>
    </row>
    <row r="2" spans="2:4">
      <c r="B2" s="23" t="s">
        <v>37</v>
      </c>
      <c r="C2" s="23"/>
      <c r="D2" s="23"/>
    </row>
    <row r="4" spans="2:4" ht="12.75" customHeight="1">
      <c r="B4" s="24" t="s">
        <v>29</v>
      </c>
      <c r="C4" s="24"/>
      <c r="D4" s="24"/>
    </row>
    <row r="5" spans="2:4" ht="17.25" customHeight="1">
      <c r="B5" s="24"/>
      <c r="C5" s="24"/>
      <c r="D5" s="24"/>
    </row>
    <row r="6" spans="2:4" ht="21" customHeight="1">
      <c r="B6" s="22"/>
    </row>
    <row r="7" spans="2:4" ht="21" customHeight="1">
      <c r="B7" s="25" t="s">
        <v>0</v>
      </c>
      <c r="C7" s="26" t="s">
        <v>32</v>
      </c>
      <c r="D7" s="26" t="s">
        <v>33</v>
      </c>
    </row>
    <row r="8" spans="2:4" ht="21" customHeight="1">
      <c r="B8" s="25"/>
      <c r="C8" s="26"/>
      <c r="D8" s="26"/>
    </row>
    <row r="9" spans="2:4" ht="15" customHeight="1">
      <c r="B9" s="3" t="s">
        <v>1</v>
      </c>
      <c r="C9" s="17">
        <v>7088</v>
      </c>
      <c r="D9" s="18">
        <v>4921907.2000000002</v>
      </c>
    </row>
    <row r="10" spans="2:4">
      <c r="B10" s="1" t="s">
        <v>2</v>
      </c>
      <c r="C10" s="17">
        <f>18024+718</f>
        <v>18742</v>
      </c>
      <c r="D10" s="18">
        <f>12515865.6+498579.2</f>
        <v>13014444.799999999</v>
      </c>
    </row>
    <row r="11" spans="2:4">
      <c r="B11" s="1" t="s">
        <v>3</v>
      </c>
      <c r="C11" s="17">
        <v>2997</v>
      </c>
      <c r="D11" s="18">
        <v>2081116.8</v>
      </c>
    </row>
    <row r="12" spans="2:4">
      <c r="B12" s="1" t="s">
        <v>4</v>
      </c>
      <c r="C12" s="19">
        <f>4562-1380</f>
        <v>3182</v>
      </c>
      <c r="D12" s="18">
        <f>3167852.8-958272</f>
        <v>2209580.7999999998</v>
      </c>
    </row>
    <row r="13" spans="2:4">
      <c r="B13" s="1" t="s">
        <v>5</v>
      </c>
      <c r="C13" s="19">
        <f>2392-819</f>
        <v>1573</v>
      </c>
      <c r="D13" s="18">
        <f>1661004.8-568713.6</f>
        <v>1092291.2000000002</v>
      </c>
    </row>
    <row r="14" spans="2:4">
      <c r="B14" s="1" t="s">
        <v>6</v>
      </c>
      <c r="C14" s="19">
        <v>3426</v>
      </c>
      <c r="D14" s="18">
        <v>2379014.4</v>
      </c>
    </row>
    <row r="15" spans="2:4">
      <c r="B15" s="1" t="s">
        <v>7</v>
      </c>
      <c r="C15" s="19">
        <f>2707-456-425</f>
        <v>1826</v>
      </c>
      <c r="D15" s="18">
        <f>1879740.8-316646.4-295120</f>
        <v>1267974.3999999999</v>
      </c>
    </row>
    <row r="16" spans="2:4">
      <c r="B16" s="1" t="s">
        <v>8</v>
      </c>
      <c r="C16" s="19">
        <f>2453-52</f>
        <v>2401</v>
      </c>
      <c r="D16" s="18">
        <f>1703363.2-36108.8</f>
        <v>1667254.4</v>
      </c>
    </row>
    <row r="17" spans="2:4">
      <c r="B17" s="1" t="s">
        <v>9</v>
      </c>
      <c r="C17" s="19">
        <f>4440+57+64</f>
        <v>4561</v>
      </c>
      <c r="D17" s="18">
        <f>3083136+39580.8+44441.6</f>
        <v>3167158.4</v>
      </c>
    </row>
    <row r="18" spans="2:4">
      <c r="B18" s="1" t="s">
        <v>10</v>
      </c>
      <c r="C18" s="19">
        <v>1265</v>
      </c>
      <c r="D18" s="18">
        <v>878416</v>
      </c>
    </row>
    <row r="19" spans="2:4">
      <c r="B19" s="1" t="s">
        <v>11</v>
      </c>
      <c r="C19" s="19">
        <f>3902+53</f>
        <v>3955</v>
      </c>
      <c r="D19" s="18">
        <f>2709548.8+36803.2</f>
        <v>2746352</v>
      </c>
    </row>
    <row r="20" spans="2:4">
      <c r="B20" s="1" t="s">
        <v>12</v>
      </c>
      <c r="C20" s="19">
        <v>1719</v>
      </c>
      <c r="D20" s="18">
        <v>1193673.5999999999</v>
      </c>
    </row>
    <row r="21" spans="2:4">
      <c r="B21" s="1" t="s">
        <v>13</v>
      </c>
      <c r="C21" s="19">
        <f>4439+74</f>
        <v>4513</v>
      </c>
      <c r="D21" s="18">
        <f>3082441.6+51385.6</f>
        <v>3133827.2</v>
      </c>
    </row>
    <row r="22" spans="2:4">
      <c r="B22" s="1" t="s">
        <v>14</v>
      </c>
      <c r="C22" s="19">
        <f>3105+83</f>
        <v>3188</v>
      </c>
      <c r="D22" s="18">
        <f>2156112+57635.2</f>
        <v>2213747.2000000002</v>
      </c>
    </row>
    <row r="23" spans="2:4">
      <c r="B23" s="1" t="s">
        <v>15</v>
      </c>
      <c r="C23" s="19">
        <f>3774+50</f>
        <v>3824</v>
      </c>
      <c r="D23" s="18">
        <f>2620665.6+34720</f>
        <v>2655385.6000000001</v>
      </c>
    </row>
    <row r="24" spans="2:4">
      <c r="B24" s="1" t="s">
        <v>16</v>
      </c>
      <c r="C24" s="19">
        <f>2744-450-445</f>
        <v>1849</v>
      </c>
      <c r="D24" s="18">
        <f>1905433.6-312480-309008</f>
        <v>1283945.6000000001</v>
      </c>
    </row>
    <row r="25" spans="2:4" ht="13.5" customHeight="1">
      <c r="B25" s="4" t="s">
        <v>17</v>
      </c>
      <c r="C25" s="19">
        <v>3495</v>
      </c>
      <c r="D25" s="18">
        <v>2426928</v>
      </c>
    </row>
    <row r="26" spans="2:4">
      <c r="B26" s="1" t="s">
        <v>18</v>
      </c>
      <c r="C26" s="19">
        <f>9624+2277</f>
        <v>11901</v>
      </c>
      <c r="D26" s="18">
        <f>6682905.6+1581148.8</f>
        <v>8264054.3999999994</v>
      </c>
    </row>
    <row r="27" spans="2:4">
      <c r="B27" s="1" t="s">
        <v>19</v>
      </c>
      <c r="C27" s="19">
        <f>6137+64</f>
        <v>6201</v>
      </c>
      <c r="D27" s="18">
        <f>4261532.8+44441.6</f>
        <v>4305974.3999999994</v>
      </c>
    </row>
    <row r="28" spans="2:4" ht="12.75" customHeight="1">
      <c r="B28" s="4" t="s">
        <v>20</v>
      </c>
      <c r="C28" s="19">
        <f>1979+52+132</f>
        <v>2163</v>
      </c>
      <c r="D28" s="18">
        <f>1374217.6+36108.8+91660.8</f>
        <v>1501987.2000000002</v>
      </c>
    </row>
    <row r="29" spans="2:4">
      <c r="B29" s="1" t="s">
        <v>21</v>
      </c>
      <c r="C29" s="19">
        <f>10543+409+53</f>
        <v>11005</v>
      </c>
      <c r="D29" s="18">
        <f>7321059.2+284009.6+36803.2</f>
        <v>7641872</v>
      </c>
    </row>
    <row r="30" spans="2:4">
      <c r="B30" s="5" t="s">
        <v>22</v>
      </c>
      <c r="C30" s="19">
        <f>24887+814</f>
        <v>25701</v>
      </c>
      <c r="D30" s="18">
        <f>17281532.8+565241.6</f>
        <v>17846774.400000002</v>
      </c>
    </row>
    <row r="31" spans="2:4" ht="14.25" customHeight="1">
      <c r="B31" s="4" t="s">
        <v>23</v>
      </c>
      <c r="C31" s="19">
        <v>37200</v>
      </c>
      <c r="D31" s="18">
        <v>25831680</v>
      </c>
    </row>
    <row r="32" spans="2:4" ht="15.75" customHeight="1">
      <c r="B32" s="1" t="s">
        <v>24</v>
      </c>
      <c r="C32" s="19">
        <f>1400-133</f>
        <v>1267</v>
      </c>
      <c r="D32" s="18">
        <f>972160-92355.2</f>
        <v>879804.8</v>
      </c>
    </row>
    <row r="33" spans="2:4" ht="15.75" customHeight="1">
      <c r="B33" s="16" t="s">
        <v>35</v>
      </c>
      <c r="C33" s="19">
        <f>250-57</f>
        <v>193</v>
      </c>
      <c r="D33" s="18">
        <f>173600-39580.8</f>
        <v>134019.20000000001</v>
      </c>
    </row>
    <row r="34" spans="2:4" ht="15.75" customHeight="1">
      <c r="B34" s="6" t="s">
        <v>25</v>
      </c>
      <c r="C34" s="19">
        <f>1000+112</f>
        <v>1112</v>
      </c>
      <c r="D34" s="18">
        <f>694400+77772.8</f>
        <v>772172.80000000005</v>
      </c>
    </row>
    <row r="35" spans="2:4" ht="16.5" customHeight="1">
      <c r="B35" s="6" t="s">
        <v>26</v>
      </c>
      <c r="C35" s="19">
        <v>2000</v>
      </c>
      <c r="D35" s="18">
        <v>1388800</v>
      </c>
    </row>
    <row r="36" spans="2:4" ht="15" customHeight="1">
      <c r="B36" s="6" t="s">
        <v>27</v>
      </c>
      <c r="C36" s="19">
        <f>3500+92+110</f>
        <v>3702</v>
      </c>
      <c r="D36" s="18">
        <f>2430400+63884.8+76384</f>
        <v>2570668.7999999998</v>
      </c>
    </row>
    <row r="37" spans="2:4">
      <c r="B37" s="6" t="s">
        <v>28</v>
      </c>
      <c r="C37" s="19">
        <f>6132-409-588</f>
        <v>5135</v>
      </c>
      <c r="D37" s="18">
        <f>4258060.8-284009.6-408307.2</f>
        <v>3565743.9999999995</v>
      </c>
    </row>
    <row r="38" spans="2:4">
      <c r="B38" s="7" t="s">
        <v>34</v>
      </c>
      <c r="C38" s="19">
        <v>4352</v>
      </c>
      <c r="D38" s="18">
        <v>3022028.7999999998</v>
      </c>
    </row>
    <row r="39" spans="2:4">
      <c r="B39" s="7" t="s">
        <v>31</v>
      </c>
      <c r="C39" s="19">
        <v>1500</v>
      </c>
      <c r="D39" s="18">
        <v>1041600</v>
      </c>
    </row>
    <row r="40" spans="2:4" ht="15.75" customHeight="1">
      <c r="B40" s="8" t="s">
        <v>30</v>
      </c>
      <c r="C40" s="20">
        <f>SUM(C9:C39)</f>
        <v>183036</v>
      </c>
      <c r="D40" s="21">
        <f>SUM(D9:D39)</f>
        <v>127100198.39999999</v>
      </c>
    </row>
    <row r="41" spans="2:4">
      <c r="C41" s="9"/>
      <c r="D41" s="9"/>
    </row>
    <row r="42" spans="2:4">
      <c r="B42" s="10"/>
      <c r="C42" s="11"/>
    </row>
    <row r="43" spans="2:4">
      <c r="B43" s="12"/>
      <c r="C43" s="11"/>
    </row>
    <row r="44" spans="2:4">
      <c r="B44" s="13"/>
      <c r="C44" s="11"/>
    </row>
    <row r="45" spans="2:4" ht="27" customHeight="1">
      <c r="B45" s="12"/>
      <c r="C45" s="14"/>
    </row>
    <row r="46" spans="2:4">
      <c r="B46" s="12"/>
      <c r="C46" s="11"/>
    </row>
    <row r="47" spans="2:4">
      <c r="B47" s="13"/>
      <c r="C47" s="9"/>
    </row>
    <row r="48" spans="2:4">
      <c r="B48" s="12"/>
    </row>
    <row r="49" spans="2:2">
      <c r="B49" s="13"/>
    </row>
    <row r="50" spans="2:2">
      <c r="B50" s="12"/>
    </row>
    <row r="51" spans="2:2">
      <c r="B51" s="12"/>
    </row>
    <row r="52" spans="2:2">
      <c r="B52" s="13"/>
    </row>
    <row r="53" spans="2:2">
      <c r="B53" s="13"/>
    </row>
    <row r="54" spans="2:2" s="15" customFormat="1">
      <c r="B54" s="13"/>
    </row>
    <row r="55" spans="2:2" s="15" customFormat="1">
      <c r="B55" s="13"/>
    </row>
    <row r="56" spans="2:2" s="15" customFormat="1">
      <c r="B56" s="13"/>
    </row>
    <row r="57" spans="2:2" s="15" customFormat="1"/>
    <row r="58" spans="2:2" s="15" customFormat="1">
      <c r="B58" s="13"/>
    </row>
    <row r="59" spans="2:2" s="15" customFormat="1"/>
    <row r="60" spans="2:2" s="15" customFormat="1">
      <c r="B60" s="13"/>
    </row>
    <row r="61" spans="2:2" s="15" customFormat="1">
      <c r="B61" s="13"/>
    </row>
    <row r="62" spans="2:2" s="15" customFormat="1">
      <c r="B62" s="12"/>
    </row>
    <row r="63" spans="2:2" s="15" customFormat="1">
      <c r="B63" s="13"/>
    </row>
    <row r="64" spans="2:2" s="15" customFormat="1">
      <c r="B64" s="12"/>
    </row>
    <row r="65" spans="2:2" s="15" customFormat="1"/>
    <row r="66" spans="2:2" s="15" customFormat="1"/>
    <row r="67" spans="2:2" s="15" customFormat="1"/>
    <row r="68" spans="2:2" s="15" customFormat="1"/>
    <row r="69" spans="2:2" s="15" customFormat="1"/>
    <row r="70" spans="2:2" s="15" customFormat="1">
      <c r="B70" s="12"/>
    </row>
    <row r="71" spans="2:2" s="15" customFormat="1">
      <c r="B71" s="12"/>
    </row>
    <row r="72" spans="2:2" s="15" customFormat="1"/>
    <row r="73" spans="2:2" s="15" customFormat="1">
      <c r="B73" s="13"/>
    </row>
    <row r="74" spans="2:2" s="15" customFormat="1"/>
    <row r="75" spans="2:2" s="15" customFormat="1">
      <c r="B75" s="13"/>
    </row>
    <row r="76" spans="2:2" s="15" customFormat="1"/>
    <row r="77" spans="2:2" s="15" customFormat="1"/>
    <row r="78" spans="2:2" s="15" customFormat="1"/>
    <row r="79" spans="2:2" s="15" customFormat="1"/>
    <row r="80" spans="2:2" s="15" customFormat="1"/>
    <row r="81" s="15" customFormat="1"/>
    <row r="82" s="15" customFormat="1"/>
    <row r="83" s="15" customFormat="1"/>
    <row r="84" s="15" customFormat="1"/>
    <row r="85" s="15" customFormat="1"/>
    <row r="86" s="15" customFormat="1"/>
    <row r="87" s="15" customFormat="1"/>
    <row r="88" s="15" customFormat="1"/>
    <row r="89" s="15" customFormat="1"/>
    <row r="90" s="15" customFormat="1"/>
    <row r="91" s="15" customFormat="1"/>
    <row r="92" s="15" customFormat="1"/>
    <row r="93" s="15" customFormat="1"/>
    <row r="94" s="15" customFormat="1"/>
    <row r="95" s="15" customFormat="1"/>
    <row r="96" s="15" customFormat="1"/>
    <row r="97" s="15" customFormat="1"/>
    <row r="98" s="15" customFormat="1"/>
    <row r="99" s="15" customFormat="1"/>
    <row r="100" s="15" customFormat="1"/>
    <row r="101" s="15" customFormat="1"/>
    <row r="102" s="15" customFormat="1"/>
    <row r="103" s="15" customFormat="1"/>
    <row r="104" s="15" customFormat="1"/>
    <row r="105" s="15" customFormat="1"/>
    <row r="106" s="15" customFormat="1"/>
    <row r="107" s="15" customFormat="1"/>
  </sheetData>
  <mergeCells count="6">
    <mergeCell ref="C1:D1"/>
    <mergeCell ref="B4:D5"/>
    <mergeCell ref="B7:B8"/>
    <mergeCell ref="D7:D8"/>
    <mergeCell ref="C7:C8"/>
    <mergeCell ref="B2:D2"/>
  </mergeCells>
  <pageMargins left="0.43307086614173229" right="0.70866141732283472" top="0.27559055118110237" bottom="0.19685039370078741" header="0.31496062992125984" footer="0.15748031496062992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приложение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econ_3</cp:lastModifiedBy>
  <cp:lastPrinted>2025-04-11T08:28:40Z</cp:lastPrinted>
  <dcterms:created xsi:type="dcterms:W3CDTF">2021-12-13T09:26:25Z</dcterms:created>
  <dcterms:modified xsi:type="dcterms:W3CDTF">2025-07-17T10:40:23Z</dcterms:modified>
</cp:coreProperties>
</file>